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ыжкова Марина\1. Закупки\! Включение в план закупок\! Закупка писсуаров\"/>
    </mc:Choice>
  </mc:AlternateContent>
  <bookViews>
    <workbookView xWindow="0" yWindow="0" windowWidth="22575" windowHeight="10980"/>
  </bookViews>
  <sheets>
    <sheet name="Расчет НМЦ лота закупки" sheetId="1" r:id="rId1"/>
  </sheets>
  <definedNames>
    <definedName name="_xlnm._FilterDatabase" localSheetId="0" hidden="1">'Расчет НМЦ лота закупки'!$A$4:$M$8</definedName>
    <definedName name="_xlnm.Print_Area" localSheetId="0">'Расчет НМЦ лота закупки'!$A$1:$S$23</definedName>
  </definedNames>
  <calcPr calcId="162913"/>
</workbook>
</file>

<file path=xl/calcChain.xml><?xml version="1.0" encoding="utf-8"?>
<calcChain xmlns="http://schemas.openxmlformats.org/spreadsheetml/2006/main">
  <c r="F5" i="1" l="1"/>
  <c r="Q5" i="1" l="1"/>
  <c r="N5" i="1"/>
  <c r="P5" i="1" s="1"/>
  <c r="P6" i="1" s="1"/>
  <c r="K5" i="1"/>
  <c r="M5" i="1" s="1"/>
  <c r="M6" i="1" s="1"/>
  <c r="H5" i="1"/>
  <c r="J5" i="1" s="1"/>
  <c r="J6" i="1" s="1"/>
  <c r="G5" i="1"/>
  <c r="G6" i="1" s="1"/>
  <c r="G8" i="1" s="1"/>
  <c r="G7" i="1" s="1"/>
  <c r="J8" i="1" l="1"/>
  <c r="J7" i="1" s="1"/>
  <c r="P8" i="1"/>
  <c r="P7" i="1" s="1"/>
  <c r="M8" i="1" l="1"/>
  <c r="M7" i="1" s="1"/>
  <c r="S5" i="1"/>
  <c r="S6" i="1" s="1"/>
  <c r="S8" i="1" l="1"/>
  <c r="S7" i="1" s="1"/>
</calcChain>
</file>

<file path=xl/sharedStrings.xml><?xml version="1.0" encoding="utf-8"?>
<sst xmlns="http://schemas.openxmlformats.org/spreadsheetml/2006/main" count="42" uniqueCount="30">
  <si>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</si>
  <si>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</si>
  <si>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</si>
  <si>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</si>
  <si>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</si>
  <si>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</si>
  <si>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</si>
  <si>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</si>
  <si>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</si>
  <si>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</si>
  <si>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</si>
  <si>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</si>
  <si>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1. Стоимость лота/закупки была определена как наименьшая среди представленных ТКП.</t>
  </si>
  <si>
    <t>Начальник УЛиМТО филиала "Воронежэнерго" ПАО "Россети Центр"</t>
  </si>
  <si>
    <r>
      <t>______________ /</t>
    </r>
    <r>
      <rPr>
        <u/>
        <sz val="11"/>
        <rFont val="Times New Roman"/>
        <family val="1"/>
        <charset val="204"/>
      </rPr>
      <t>Мороз В.В.</t>
    </r>
    <r>
      <rPr>
        <sz val="11"/>
        <rFont val="Times New Roman"/>
        <family val="1"/>
        <charset val="204"/>
      </rPr>
      <t>/</t>
    </r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</si>
  <si>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</si>
  <si>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ИТОГО без НДС</t>
  </si>
  <si>
    <t>Ведущий специалист ОЛ УЛиМТО филиала "Воронежэнерго" ПАО "Россети Центр"</t>
  </si>
  <si>
    <t>______________ /Рыжкова М.И./</t>
  </si>
  <si>
    <r>
      <t>______________ /_</t>
    </r>
    <r>
      <rPr>
        <u/>
        <sz val="11"/>
        <rFont val="Times New Roman"/>
        <family val="1"/>
        <charset val="204"/>
      </rPr>
      <t>Бордунов А.Ю</t>
    </r>
    <r>
      <rPr>
        <sz val="11"/>
        <rFont val="Times New Roman"/>
        <family val="1"/>
        <charset val="204"/>
      </rPr>
      <t>./</t>
    </r>
  </si>
  <si>
    <t>Начальник Департамента логистики и МТО ПАО "Россети Центр"</t>
  </si>
  <si>
    <t>НДС - 22%</t>
  </si>
  <si>
    <t>шт</t>
  </si>
  <si>
    <t>-</t>
  </si>
  <si>
    <t>КП №1 от 28.05.2026</t>
  </si>
  <si>
    <t>За расчетную начальную максимальную стоимость закупки принять стоимоть КП №1 от  28.05.2026</t>
  </si>
  <si>
    <t>Расчет начальной максимальной цены закупки писсуаров (лот 401B) от 04.06.2026г.</t>
  </si>
  <si>
    <t>Писсуар настенный JIKA GOLEM</t>
  </si>
  <si>
    <t>КП №2 от 25.05.2026</t>
  </si>
  <si>
    <t>КП №3 от 26.05.2026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</si>
</sst>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₽&quot;;[Red]\-#,##0.00\ &quot;₽&quot;"/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8" fillId="0" borderId="0"/>
    <xf numFmtId="0" fontId="9" fillId="0" borderId="0"/>
    <xf numFmtId="44" fontId="6" fillId="0" borderId="0" applyFont="0" applyFill="0" applyBorder="0" applyAlignment="0" applyProtection="0"/>
    <xf numFmtId="0" fontId="8" fillId="0" borderId="0"/>
    <xf numFmtId="44" fontId="6" fillId="0" borderId="0" applyFont="0" applyFill="0" applyBorder="0" applyAlignment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center"/>
    </xf>
    <xf numFmtId="164" fontId="0" fillId="0" borderId="0" xfId="0" applyNumberFormat="1"/>
    <xf numFmtId="8" fontId="10" fillId="0" borderId="0" xfId="0" applyNumberFormat="1" applyFont="1" applyFill="1" applyAlignment="1">
      <alignment vertical="center"/>
    </xf>
    <xf numFmtId="8" fontId="2" fillId="0" borderId="0" xfId="0" applyNumberFormat="1" applyFont="1" applyFill="1"/>
    <xf numFmtId="8" fontId="2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2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8">
    <cellStyle name="Денежный 2" xfId="5"/>
    <cellStyle name="Денежный 2 2" xfId="7"/>
    <cellStyle name="Обычный" xfId="0" builtinId="0"/>
    <cellStyle name="Обычный 12" xfId="1"/>
    <cellStyle name="Обычный 2" xfId="2"/>
    <cellStyle name="Обычный 3" xfId="3"/>
    <cellStyle name="Обычный 4" xfId="4"/>
    <cellStyle name="Обычный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abSelected="1" zoomScale="112" zoomScaleNormal="112" zoomScaleSheetLayoutView="112" workbookViewId="0">
      <selection activeCell="P15" sqref="P15"/>
    </sheetView>
  </sheetViews>
  <sheetFormatPr defaultRowHeight="15" x14ac:dyDescent="0.25"/>
  <cols>
    <col min="1" max="1" width="3" style="16" bestFit="1" customWidth="1"/>
    <col min="2" max="2" width="10.7109375" style="16" customWidth="1"/>
    <col min="3" max="3" width="47.7109375" style="7" bestFit="1" customWidth="1"/>
    <col min="4" max="4" width="4.42578125" style="16" bestFit="1" customWidth="1"/>
    <col min="5" max="5" width="7.85546875" style="16" customWidth="1"/>
    <col min="6" max="6" width="10.7109375" style="8" customWidth="1"/>
    <col min="7" max="7" width="11.7109375" style="8" customWidth="1"/>
    <col min="8" max="8" width="7.85546875" style="16" customWidth="1"/>
    <col min="9" max="9" width="10.7109375" style="16" customWidth="1"/>
    <col min="10" max="10" width="11.7109375" style="16" customWidth="1"/>
    <col min="11" max="11" width="7.85546875" style="16" customWidth="1"/>
    <col min="12" max="12" width="10.7109375" style="16" customWidth="1"/>
    <col min="13" max="13" width="11.7109375" style="16" customWidth="1"/>
    <col min="14" max="14" width="7.85546875" style="16" customWidth="1"/>
    <col min="15" max="15" width="10.7109375" style="16" customWidth="1"/>
    <col min="16" max="16" width="11.7109375" style="16" customWidth="1"/>
    <col min="17" max="17" width="7.85546875" style="16" customWidth="1"/>
    <col min="18" max="18" width="10.7109375" style="16" customWidth="1"/>
    <col min="19" max="19" width="11.7109375" style="16" customWidth="1"/>
    <col min="20" max="16384" width="9.140625" style="16"/>
  </cols>
  <sheetData>
    <row r="1" spans="1:19" x14ac:dyDescent="0.25">
      <c r="S1" s="9"/>
    </row>
    <row r="2" spans="1:19" s="4" customFormat="1" x14ac:dyDescent="0.25">
      <c r="A2" s="40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x14ac:dyDescent="0.25">
      <c r="A3" s="42" t="s">
        <v>2</v>
      </c>
      <c r="B3" s="43" t="s">
        <v>9</v>
      </c>
      <c r="C3" s="43" t="s">
        <v>0</v>
      </c>
      <c r="D3" s="43" t="s">
        <v>1</v>
      </c>
      <c r="E3" s="43" t="s">
        <v>11</v>
      </c>
      <c r="F3" s="43"/>
      <c r="G3" s="43"/>
      <c r="H3" s="43" t="s">
        <v>7</v>
      </c>
      <c r="I3" s="43"/>
      <c r="J3" s="43"/>
      <c r="K3" s="37" t="s">
        <v>24</v>
      </c>
      <c r="L3" s="38"/>
      <c r="M3" s="39"/>
      <c r="N3" s="37" t="s">
        <v>28</v>
      </c>
      <c r="O3" s="38"/>
      <c r="P3" s="39"/>
      <c r="Q3" s="37" t="s">
        <v>29</v>
      </c>
      <c r="R3" s="38"/>
      <c r="S3" s="39"/>
    </row>
    <row r="4" spans="1:19" s="4" customFormat="1" ht="42.75" x14ac:dyDescent="0.25">
      <c r="A4" s="42"/>
      <c r="B4" s="43"/>
      <c r="C4" s="43"/>
      <c r="D4" s="43"/>
      <c r="E4" s="1" t="s">
        <v>5</v>
      </c>
      <c r="F4" s="1" t="s">
        <v>6</v>
      </c>
      <c r="G4" s="1" t="s">
        <v>10</v>
      </c>
      <c r="H4" s="1" t="s">
        <v>5</v>
      </c>
      <c r="I4" s="26" t="s">
        <v>6</v>
      </c>
      <c r="J4" s="1" t="s">
        <v>10</v>
      </c>
      <c r="K4" s="1" t="s">
        <v>5</v>
      </c>
      <c r="L4" s="1" t="s">
        <v>6</v>
      </c>
      <c r="M4" s="1" t="s">
        <v>10</v>
      </c>
      <c r="N4" s="1" t="s">
        <v>5</v>
      </c>
      <c r="O4" s="1" t="s">
        <v>6</v>
      </c>
      <c r="P4" s="1" t="s">
        <v>10</v>
      </c>
      <c r="Q4" s="1" t="s">
        <v>5</v>
      </c>
      <c r="R4" s="1" t="s">
        <v>6</v>
      </c>
      <c r="S4" s="1" t="s">
        <v>10</v>
      </c>
    </row>
    <row r="5" spans="1:19" s="24" customFormat="1" x14ac:dyDescent="0.25">
      <c r="A5" s="25">
        <v>1</v>
      </c>
      <c r="B5" s="34" t="s">
        <v>23</v>
      </c>
      <c r="C5" s="32" t="s">
        <v>27</v>
      </c>
      <c r="D5" s="35" t="s">
        <v>22</v>
      </c>
      <c r="E5" s="35">
        <v>4</v>
      </c>
      <c r="F5" s="23">
        <f>L5</f>
        <v>20400</v>
      </c>
      <c r="G5" s="23">
        <f>E5*F5</f>
        <v>81600</v>
      </c>
      <c r="H5" s="33">
        <f>E5</f>
        <v>4</v>
      </c>
      <c r="I5" s="23">
        <v>0</v>
      </c>
      <c r="J5" s="23">
        <f>H5*I5</f>
        <v>0</v>
      </c>
      <c r="K5" s="33">
        <f>E5</f>
        <v>4</v>
      </c>
      <c r="L5" s="23">
        <v>20400</v>
      </c>
      <c r="M5" s="23">
        <f>K5*L5</f>
        <v>81600</v>
      </c>
      <c r="N5" s="33">
        <f>E5</f>
        <v>4</v>
      </c>
      <c r="O5" s="23">
        <v>20699</v>
      </c>
      <c r="P5" s="23">
        <f>N5*O5</f>
        <v>82796</v>
      </c>
      <c r="Q5" s="33">
        <f>E5</f>
        <v>4</v>
      </c>
      <c r="R5" s="23">
        <v>21900</v>
      </c>
      <c r="S5" s="23">
        <f>Q5*R5</f>
        <v>87600</v>
      </c>
    </row>
    <row r="6" spans="1:19" s="10" customFormat="1" ht="14.1" customHeight="1" x14ac:dyDescent="0.25">
      <c r="A6" s="44" t="s">
        <v>16</v>
      </c>
      <c r="B6" s="45"/>
      <c r="C6" s="46"/>
      <c r="D6" s="2"/>
      <c r="E6" s="6"/>
      <c r="F6" s="6"/>
      <c r="G6" s="6">
        <f>SUM(G5:G5)</f>
        <v>81600</v>
      </c>
      <c r="H6" s="6"/>
      <c r="I6" s="6"/>
      <c r="J6" s="6">
        <f>SUM(J5:J5)</f>
        <v>0</v>
      </c>
      <c r="K6" s="6"/>
      <c r="L6" s="6"/>
      <c r="M6" s="6">
        <f>SUM(M5:M5)</f>
        <v>81600</v>
      </c>
      <c r="N6" s="6"/>
      <c r="O6" s="6"/>
      <c r="P6" s="6">
        <f>SUM(P5:P5)</f>
        <v>82796</v>
      </c>
      <c r="Q6" s="6"/>
      <c r="R6" s="6"/>
      <c r="S6" s="6">
        <f>SUM(S5:S5)</f>
        <v>87600</v>
      </c>
    </row>
    <row r="7" spans="1:19" s="11" customFormat="1" ht="14.1" customHeight="1" x14ac:dyDescent="0.25">
      <c r="A7" s="44" t="s">
        <v>21</v>
      </c>
      <c r="B7" s="45"/>
      <c r="C7" s="46"/>
      <c r="D7" s="3"/>
      <c r="E7" s="5"/>
      <c r="F7" s="5"/>
      <c r="G7" s="6">
        <f>G8-G6</f>
        <v>17952</v>
      </c>
      <c r="H7" s="5"/>
      <c r="I7" s="5"/>
      <c r="J7" s="6">
        <f>J8-J6</f>
        <v>0</v>
      </c>
      <c r="K7" s="5"/>
      <c r="L7" s="5"/>
      <c r="M7" s="6">
        <f>M8-M6</f>
        <v>17952</v>
      </c>
      <c r="N7" s="5"/>
      <c r="O7" s="5"/>
      <c r="P7" s="6">
        <f>P8-P6</f>
        <v>18215.119999999995</v>
      </c>
      <c r="Q7" s="5"/>
      <c r="R7" s="5"/>
      <c r="S7" s="6">
        <f>S8-S6</f>
        <v>19272</v>
      </c>
    </row>
    <row r="8" spans="1:19" s="11" customFormat="1" ht="14.1" customHeight="1" x14ac:dyDescent="0.25">
      <c r="A8" s="44" t="s">
        <v>3</v>
      </c>
      <c r="B8" s="45"/>
      <c r="C8" s="46"/>
      <c r="D8" s="2"/>
      <c r="E8" s="6"/>
      <c r="F8" s="6"/>
      <c r="G8" s="6">
        <f>G6*1.22</f>
        <v>99552</v>
      </c>
      <c r="H8" s="6"/>
      <c r="I8" s="6"/>
      <c r="J8" s="6">
        <f>J6*1.22</f>
        <v>0</v>
      </c>
      <c r="K8" s="6"/>
      <c r="L8" s="6"/>
      <c r="M8" s="6">
        <f>M6*1.22</f>
        <v>99552</v>
      </c>
      <c r="N8" s="6"/>
      <c r="O8" s="6"/>
      <c r="P8" s="6">
        <f>P6*1.22</f>
        <v>101011.12</v>
      </c>
      <c r="Q8" s="6"/>
      <c r="R8" s="6"/>
      <c r="S8" s="6">
        <f>S6*1.22</f>
        <v>106872</v>
      </c>
    </row>
    <row r="9" spans="1:19" ht="14.1" customHeight="1" x14ac:dyDescent="0.25"/>
    <row r="10" spans="1:19" ht="14.1" customHeight="1" x14ac:dyDescent="0.25">
      <c r="B10" s="41" t="s">
        <v>8</v>
      </c>
      <c r="C10" s="41"/>
      <c r="D10" s="41"/>
      <c r="E10" s="41"/>
      <c r="F10" s="41"/>
      <c r="G10" s="41"/>
      <c r="H10" s="41"/>
      <c r="I10" s="41"/>
      <c r="J10" s="41"/>
    </row>
    <row r="11" spans="1:19" ht="14.1" customHeight="1" x14ac:dyDescent="0.25">
      <c r="B11" s="47" t="s">
        <v>25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ht="14.1" customHeight="1" x14ac:dyDescent="0.25">
      <c r="B12" s="48" t="s">
        <v>12</v>
      </c>
      <c r="C12" s="48"/>
      <c r="D12" s="48"/>
      <c r="E12" s="48"/>
      <c r="F12" s="48"/>
      <c r="G12" s="48"/>
      <c r="H12" s="48"/>
      <c r="I12" s="48"/>
      <c r="J12" s="48"/>
      <c r="M12" s="36"/>
    </row>
    <row r="13" spans="1:19" ht="14.1" customHeight="1" x14ac:dyDescent="0.25">
      <c r="B13" s="16" t="s">
        <v>15</v>
      </c>
      <c r="C13" s="16"/>
      <c r="E13" s="12"/>
      <c r="F13" s="12"/>
      <c r="G13" s="16"/>
      <c r="L13" s="20"/>
    </row>
    <row r="14" spans="1:19" ht="14.1" customHeight="1" x14ac:dyDescent="0.25"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21"/>
      <c r="M14" s="36"/>
      <c r="N14" s="36"/>
    </row>
    <row r="15" spans="1:19" s="17" customFormat="1" ht="14.1" customHeight="1" x14ac:dyDescent="0.25">
      <c r="A15" s="16"/>
      <c r="B15" s="16" t="s">
        <v>17</v>
      </c>
      <c r="C15" s="16"/>
      <c r="D15" s="16"/>
      <c r="E15" s="12"/>
      <c r="F15" s="12"/>
      <c r="G15" s="16"/>
      <c r="H15" s="16" t="s">
        <v>18</v>
      </c>
      <c r="I15" s="16"/>
      <c r="J15" s="16"/>
      <c r="K15" s="16"/>
      <c r="L15" s="29"/>
      <c r="M15" s="28"/>
      <c r="O15" s="31"/>
    </row>
    <row r="16" spans="1:19" s="17" customFormat="1" ht="14.1" customHeight="1" x14ac:dyDescent="0.25">
      <c r="A16" s="16"/>
      <c r="B16" s="16"/>
      <c r="C16" s="16"/>
      <c r="D16" s="16"/>
      <c r="E16" s="12"/>
      <c r="F16" s="12"/>
      <c r="G16" s="16"/>
      <c r="H16" s="16"/>
      <c r="I16" s="16"/>
      <c r="J16" s="16"/>
      <c r="K16" s="16"/>
      <c r="L16" s="27"/>
      <c r="M16" s="28"/>
    </row>
    <row r="17" spans="1:14" s="17" customFormat="1" ht="14.1" customHeight="1" x14ac:dyDescent="0.25">
      <c r="B17" s="48" t="s">
        <v>13</v>
      </c>
      <c r="C17" s="48"/>
      <c r="D17" s="48"/>
      <c r="E17" s="48"/>
      <c r="F17" s="15"/>
      <c r="H17" s="16" t="s">
        <v>14</v>
      </c>
      <c r="L17" s="29"/>
      <c r="M17" s="28"/>
    </row>
    <row r="18" spans="1:14" s="17" customFormat="1" ht="14.1" customHeight="1" x14ac:dyDescent="0.25">
      <c r="B18" s="13"/>
      <c r="C18" s="18"/>
      <c r="D18" s="13"/>
      <c r="E18" s="14"/>
      <c r="F18" s="15"/>
      <c r="L18" s="29"/>
      <c r="M18" s="28"/>
      <c r="N18" s="27"/>
    </row>
    <row r="19" spans="1:14" s="17" customFormat="1" ht="14.1" customHeight="1" x14ac:dyDescent="0.25">
      <c r="B19" s="19" t="s">
        <v>4</v>
      </c>
      <c r="C19" s="19"/>
      <c r="D19" s="19"/>
      <c r="E19" s="19"/>
      <c r="F19" s="19"/>
      <c r="L19" s="29"/>
      <c r="M19" s="28"/>
      <c r="N19" s="22"/>
    </row>
    <row r="20" spans="1:14" ht="14.1" customHeight="1" x14ac:dyDescent="0.25">
      <c r="A20" s="17"/>
      <c r="B20" s="19" t="s">
        <v>20</v>
      </c>
      <c r="C20" s="19"/>
      <c r="D20" s="19"/>
      <c r="E20" s="19"/>
      <c r="F20" s="19"/>
      <c r="G20" s="17"/>
      <c r="H20" s="16" t="s">
        <v>19</v>
      </c>
      <c r="I20" s="18"/>
      <c r="J20" s="18"/>
      <c r="K20" s="17"/>
      <c r="L20" s="30"/>
      <c r="M20" s="28"/>
    </row>
    <row r="21" spans="1:14" x14ac:dyDescent="0.25">
      <c r="E21" s="8"/>
      <c r="G21" s="16"/>
    </row>
    <row r="22" spans="1:14" x14ac:dyDescent="0.25">
      <c r="E22" s="8"/>
      <c r="G22" s="16"/>
    </row>
  </sheetData>
  <mergeCells count="18">
    <mergeCell ref="B11:S11"/>
    <mergeCell ref="A8:C8"/>
    <mergeCell ref="A7:C7"/>
    <mergeCell ref="B12:J12"/>
    <mergeCell ref="B17:E17"/>
    <mergeCell ref="B14:K14"/>
    <mergeCell ref="Q3:S3"/>
    <mergeCell ref="A2:S2"/>
    <mergeCell ref="B10:J10"/>
    <mergeCell ref="A3:A4"/>
    <mergeCell ref="N3:P3"/>
    <mergeCell ref="K3:M3"/>
    <mergeCell ref="H3:J3"/>
    <mergeCell ref="E3:G3"/>
    <mergeCell ref="D3:D4"/>
    <mergeCell ref="C3:C4"/>
    <mergeCell ref="B3:B4"/>
    <mergeCell ref="A6:C6"/>
  </mergeCells>
  <printOptions horizontalCentered="1"/>
  <pageMargins left="0.25" right="0.25" top="0.75" bottom="0.75" header="0.3" footer="0.3"/>
  <pageSetup paperSize="9" scale="65" fitToHeight="0" orientation="landscape" horizontalDpi="4294967295" verticalDpi="4294967295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Рыжкова Марина Игоревна</cp:lastModifiedBy>
  <cp:lastPrinted>2026-06-04T12:15:27Z</cp:lastPrinted>
  <dcterms:created xsi:type="dcterms:W3CDTF">2014-06-26T05:52:50Z</dcterms:created>
  <dcterms:modified xsi:type="dcterms:W3CDTF">2026-06-04T12:15:40Z</dcterms:modified>
</cp:coreProperties>
</file>